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2023\2026\O&amp;M\HT LT Paryawas\Tender\New\"/>
    </mc:Choice>
  </mc:AlternateContent>
  <xr:revisionPtr revIDLastSave="0" documentId="13_ncr:1_{348FE6CD-BD92-4955-A6FC-D8225B02D4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1" r:id="rId1"/>
  </sheets>
  <externalReferences>
    <externalReference r:id="rId2"/>
  </externalReferences>
  <definedNames>
    <definedName name="_xlnm.Print_Area" localSheetId="0">Sheet2!$A$1:$F$15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E10" i="1"/>
  <c r="E9" i="1"/>
  <c r="E8" i="1"/>
  <c r="E7" i="1"/>
  <c r="E6" i="1"/>
  <c r="E5" i="1"/>
  <c r="F10" i="1" l="1"/>
  <c r="F13" i="1"/>
  <c r="F14" i="1" s="1"/>
  <c r="F9" i="1" l="1"/>
  <c r="F6" i="1"/>
  <c r="F8" i="1" l="1"/>
  <c r="F7" i="1"/>
  <c r="F5" i="1"/>
  <c r="F15" i="1" l="1"/>
</calcChain>
</file>

<file path=xl/sharedStrings.xml><?xml version="1.0" encoding="utf-8"?>
<sst xmlns="http://schemas.openxmlformats.org/spreadsheetml/2006/main" count="27" uniqueCount="21">
  <si>
    <t>S.N</t>
  </si>
  <si>
    <t>Description</t>
  </si>
  <si>
    <t>Quantity</t>
  </si>
  <si>
    <t>Sub Total A</t>
  </si>
  <si>
    <t>Bill of Quantity</t>
  </si>
  <si>
    <t>Sub Total B</t>
  </si>
  <si>
    <t>Total Amount INR</t>
  </si>
  <si>
    <t>Rate INR</t>
  </si>
  <si>
    <t>Amount INR</t>
  </si>
  <si>
    <t>Unit</t>
  </si>
  <si>
    <t>“Annual Maintenance of HT &amp; LT Electrical Systems, Building Electrification, and Comprehensive Annual Maintenance of UPS Systems, Fire Alarm System, DG Sets, and Telephone System at Paryawas Bhawan, Sector-19, Nava Raipur Atal Nagar, District Raipur (C.G.)”</t>
  </si>
  <si>
    <t>Annual Maintenance Contract (AMC) for Maintenance, Repair, and Upkeep of HT &amp; LT Electrical Systems and Building Electrification Installations at Paryawas Bhawan, North Block, Sector-19, Nava Raipur Atal Nagar, District Raipur (C.G.).</t>
  </si>
  <si>
    <t>Operation and Monitoring of Electrical Systems (HT &amp; LT), Internal Building Electrification, UPS Systems, Diesel Generator (DG) Sets, Telephone &amp; EPABX System, and Fire Alarm System at the premises, complete in all respects as per the scope of work, technical specifications, and directions of the Engineer-in-Charge.</t>
  </si>
  <si>
    <t>Annual provision for replacement of damaged electrical materials, accessories, and equipment pertaining to Electrical Systems (HT &amp; LT), Internal Building Electrification and other allied electrical installations, as and when required, based on applicable rates of CGPWD Electrical &amp; Mechanical SOR-2026 and approved market rates for non-scheduled items.</t>
  </si>
  <si>
    <t>Part - A</t>
  </si>
  <si>
    <t>Part - B</t>
  </si>
  <si>
    <t>Comprehensive Annual Maintenance Contract (CAMC) for Maintenance, Servicing, Testing, Repair, and Upkeep of Silent Type Diesel Generating (DG) Sets.</t>
  </si>
  <si>
    <t>Comprehensive Annual Maintenance Contract (CAMC) for Maintenance, Testing, Servicing, Repair, and Upkeep of Intelligent UPS Systems.</t>
  </si>
  <si>
    <t>Comprehensive Annual Maintenance Contract (CAMC) for Maintenance, Testing, Servicing, Repair, and Upkeep of the Fire Alarm System.</t>
  </si>
  <si>
    <t>Comprehensive Annual Maintenance Contract (CAMC) for Maintenance, Servicing, Repair, and Upkeep of Telephone Sets, Intercom EPABX System, and Associated Cabling Infrastructure</t>
  </si>
  <si>
    <t>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</si>
</sst>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164" fontId="0" fillId="0" borderId="0" xfId="0" applyNumberForma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2" fontId="6" fillId="2" borderId="1" xfId="0" applyNumberFormat="1" applyFont="1" applyFill="1" applyBorder="1" applyAlignment="1" applyProtection="1">
      <alignment horizontal="center"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</cellXfs>
  <cellStyles count="5">
    <cellStyle name="Normal" xfId="0" builtinId="0"/>
    <cellStyle name="Normal 10 2 2" xfId="2" xr:uid="{00000000-0005-0000-0000-000001000000}"/>
    <cellStyle name="Normal 2" xfId="1" xr:uid="{00000000-0005-0000-0000-000002000000}"/>
    <cellStyle name="Normal 2 10" xfId="3" xr:uid="{00000000-0005-0000-0000-000003000000}"/>
    <cellStyle name="Normal 2 2 2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Work%202023\2026\O&amp;M\HT%20LT%20Paryawas\Tender\New\Main%20estimate.xlsx" TargetMode="External"/><Relationship Id="rId1" Type="http://schemas.openxmlformats.org/officeDocument/2006/relationships/externalLinkPath" Target="Main%20estim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 sheet"/>
      <sheetName val="4.Manpower"/>
      <sheetName val="1.Consumable"/>
      <sheetName val="3. UPS"/>
      <sheetName val="2. DG set"/>
      <sheetName val="5. Fire Alarm"/>
      <sheetName val="6. Telephone"/>
      <sheetName val="8. Valve"/>
      <sheetName val="Items"/>
    </sheetNames>
    <sheetDataSet>
      <sheetData sheetId="0"/>
      <sheetData sheetId="1">
        <row r="20">
          <cell r="D20">
            <v>746140</v>
          </cell>
        </row>
      </sheetData>
      <sheetData sheetId="2">
        <row r="19">
          <cell r="G19">
            <v>415837</v>
          </cell>
        </row>
      </sheetData>
      <sheetData sheetId="3">
        <row r="16">
          <cell r="F16">
            <v>981942</v>
          </cell>
        </row>
      </sheetData>
      <sheetData sheetId="4">
        <row r="16">
          <cell r="F16">
            <v>1085062</v>
          </cell>
        </row>
      </sheetData>
      <sheetData sheetId="5">
        <row r="14">
          <cell r="F14">
            <v>578701</v>
          </cell>
        </row>
      </sheetData>
      <sheetData sheetId="6">
        <row r="14">
          <cell r="F14">
            <v>361687</v>
          </cell>
        </row>
      </sheetData>
      <sheetData sheetId="7">
        <row r="15">
          <cell r="F15">
            <v>36477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"/>
  <sheetViews>
    <sheetView tabSelected="1" view="pageBreakPreview" zoomScaleSheetLayoutView="100" workbookViewId="0">
      <selection activeCell="L7" sqref="L7"/>
    </sheetView>
  </sheetViews>
  <sheetFormatPr defaultRowHeight="15" x14ac:dyDescent="0.25"/>
  <cols>
    <col min="1" max="1" width="8.140625" style="14" customWidth="1"/>
    <col min="2" max="2" width="58.85546875" customWidth="1"/>
    <col min="3" max="3" width="11.140625" customWidth="1"/>
    <col min="4" max="4" width="13.7109375" customWidth="1"/>
    <col min="5" max="5" width="15.42578125" customWidth="1"/>
    <col min="6" max="6" width="20.140625" customWidth="1"/>
  </cols>
  <sheetData>
    <row r="1" spans="1:24" ht="15.75" x14ac:dyDescent="0.25">
      <c r="A1" s="19" t="s">
        <v>4</v>
      </c>
      <c r="B1" s="19"/>
      <c r="C1" s="19"/>
      <c r="D1" s="19"/>
      <c r="E1" s="19"/>
      <c r="F1" s="19"/>
    </row>
    <row r="2" spans="1:24" s="3" customFormat="1" ht="61.5" customHeight="1" x14ac:dyDescent="0.25">
      <c r="A2" s="21" t="s">
        <v>10</v>
      </c>
      <c r="B2" s="22"/>
      <c r="C2" s="22"/>
      <c r="D2" s="22"/>
      <c r="E2" s="22"/>
      <c r="F2" s="23"/>
    </row>
    <row r="3" spans="1:24" s="4" customFormat="1" ht="24" customHeight="1" x14ac:dyDescent="0.25">
      <c r="A3" s="12" t="s">
        <v>0</v>
      </c>
      <c r="B3" s="12" t="s">
        <v>1</v>
      </c>
      <c r="C3" s="12" t="s">
        <v>9</v>
      </c>
      <c r="D3" s="12" t="s">
        <v>2</v>
      </c>
      <c r="E3" s="12" t="s">
        <v>7</v>
      </c>
      <c r="F3" s="12" t="s">
        <v>8</v>
      </c>
    </row>
    <row r="4" spans="1:24" s="4" customFormat="1" x14ac:dyDescent="0.25">
      <c r="A4" s="28" t="s">
        <v>14</v>
      </c>
      <c r="B4" s="29"/>
      <c r="C4" s="12"/>
      <c r="D4" s="12"/>
      <c r="E4" s="12"/>
      <c r="F4" s="12"/>
    </row>
    <row r="5" spans="1:24" s="3" customFormat="1" ht="60" x14ac:dyDescent="0.25">
      <c r="A5" s="7">
        <v>1</v>
      </c>
      <c r="B5" s="8" t="s">
        <v>11</v>
      </c>
      <c r="C5" s="16" t="s">
        <v>20</v>
      </c>
      <c r="D5" s="13">
        <v>1</v>
      </c>
      <c r="E5" s="13">
        <f>'[1]1.Consumable'!$G$19</f>
        <v>415837</v>
      </c>
      <c r="F5" s="13">
        <f>E5*D5</f>
        <v>415837</v>
      </c>
    </row>
    <row r="6" spans="1:24" s="3" customFormat="1" ht="45" x14ac:dyDescent="0.25">
      <c r="A6" s="7">
        <v>2</v>
      </c>
      <c r="B6" s="8" t="s">
        <v>16</v>
      </c>
      <c r="C6" s="16" t="s">
        <v>20</v>
      </c>
      <c r="D6" s="13">
        <v>1</v>
      </c>
      <c r="E6" s="13">
        <f>'[1]2. DG set'!$F$16</f>
        <v>1085062</v>
      </c>
      <c r="F6" s="13">
        <f>E6*D6</f>
        <v>1085062</v>
      </c>
    </row>
    <row r="7" spans="1:24" s="3" customFormat="1" ht="45" x14ac:dyDescent="0.25">
      <c r="A7" s="7">
        <v>3</v>
      </c>
      <c r="B7" s="8" t="s">
        <v>17</v>
      </c>
      <c r="C7" s="16" t="s">
        <v>20</v>
      </c>
      <c r="D7" s="13">
        <v>1</v>
      </c>
      <c r="E7" s="13">
        <f>'[1]3. UPS'!$F$16</f>
        <v>981942</v>
      </c>
      <c r="F7" s="13">
        <f t="shared" ref="F7" si="0">E7*D7</f>
        <v>981942</v>
      </c>
    </row>
    <row r="8" spans="1:24" s="3" customFormat="1" ht="45" x14ac:dyDescent="0.25">
      <c r="A8" s="7">
        <v>4</v>
      </c>
      <c r="B8" s="8" t="s">
        <v>18</v>
      </c>
      <c r="C8" s="16" t="s">
        <v>20</v>
      </c>
      <c r="D8" s="13">
        <v>1</v>
      </c>
      <c r="E8" s="13">
        <f>'[1]5. Fire Alarm'!$F$14</f>
        <v>578701</v>
      </c>
      <c r="F8" s="13">
        <f>E8*D8</f>
        <v>578701</v>
      </c>
    </row>
    <row r="9" spans="1:24" s="3" customFormat="1" ht="48" customHeight="1" x14ac:dyDescent="0.25">
      <c r="A9" s="7">
        <v>5</v>
      </c>
      <c r="B9" s="8" t="s">
        <v>19</v>
      </c>
      <c r="C9" s="16" t="s">
        <v>20</v>
      </c>
      <c r="D9" s="13">
        <v>1</v>
      </c>
      <c r="E9" s="13">
        <f>'[1]6. Telephone'!$F$14</f>
        <v>361687</v>
      </c>
      <c r="F9" s="13">
        <f>E9*D9</f>
        <v>361687</v>
      </c>
    </row>
    <row r="10" spans="1:24" s="3" customFormat="1" ht="86.25" customHeight="1" x14ac:dyDescent="0.25">
      <c r="A10" s="7">
        <v>6</v>
      </c>
      <c r="B10" s="8" t="s">
        <v>12</v>
      </c>
      <c r="C10" s="16" t="s">
        <v>20</v>
      </c>
      <c r="D10" s="13">
        <v>1</v>
      </c>
      <c r="E10" s="13">
        <f>'[1]4.Manpower'!$D$20</f>
        <v>746140</v>
      </c>
      <c r="F10" s="13">
        <f>E10*D10</f>
        <v>746140</v>
      </c>
    </row>
    <row r="11" spans="1:24" s="4" customFormat="1" ht="15.75" x14ac:dyDescent="0.25">
      <c r="A11" s="25" t="s">
        <v>3</v>
      </c>
      <c r="B11" s="26"/>
      <c r="C11" s="26"/>
      <c r="D11" s="26"/>
      <c r="E11" s="26"/>
      <c r="F11" s="17">
        <f>SUM(F5:F10)</f>
        <v>4169369</v>
      </c>
    </row>
    <row r="12" spans="1:24" s="4" customFormat="1" ht="15.75" x14ac:dyDescent="0.25">
      <c r="A12" s="25" t="s">
        <v>15</v>
      </c>
      <c r="B12" s="31"/>
      <c r="C12" s="15"/>
      <c r="D12" s="15"/>
      <c r="E12" s="15"/>
      <c r="F12" s="11"/>
    </row>
    <row r="13" spans="1:24" s="3" customFormat="1" ht="102" customHeight="1" x14ac:dyDescent="0.25">
      <c r="A13" s="10">
        <v>7</v>
      </c>
      <c r="B13" s="9" t="s">
        <v>13</v>
      </c>
      <c r="C13" s="16" t="s">
        <v>20</v>
      </c>
      <c r="D13" s="13">
        <v>1</v>
      </c>
      <c r="E13" s="13">
        <v>600000</v>
      </c>
      <c r="F13" s="13">
        <f>E13*D13</f>
        <v>600000</v>
      </c>
    </row>
    <row r="14" spans="1:24" s="3" customFormat="1" ht="15.75" x14ac:dyDescent="0.25">
      <c r="A14" s="10"/>
      <c r="B14" s="30" t="s">
        <v>5</v>
      </c>
      <c r="C14" s="30"/>
      <c r="D14" s="30"/>
      <c r="E14" s="30"/>
      <c r="F14" s="17">
        <f>F13</f>
        <v>600000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s="3" customFormat="1" ht="15.75" x14ac:dyDescent="0.25">
      <c r="A15" s="24" t="s">
        <v>6</v>
      </c>
      <c r="B15" s="24"/>
      <c r="C15" s="24"/>
      <c r="D15" s="24"/>
      <c r="E15" s="24"/>
      <c r="F15" s="18">
        <f>ROUND((F11+F14),0)</f>
        <v>4769369</v>
      </c>
    </row>
    <row r="16" spans="1:24" ht="20.25" customHeight="1" x14ac:dyDescent="0.25"/>
    <row r="17" spans="2:6" ht="20.25" customHeight="1" x14ac:dyDescent="0.25">
      <c r="B17" s="1"/>
    </row>
    <row r="18" spans="2:6" ht="18.75" customHeight="1" x14ac:dyDescent="0.25">
      <c r="B18" s="2"/>
    </row>
    <row r="19" spans="2:6" ht="15.75" x14ac:dyDescent="0.25">
      <c r="B19" s="1"/>
    </row>
    <row r="20" spans="2:6" x14ac:dyDescent="0.25">
      <c r="B20" s="27"/>
      <c r="C20" s="27"/>
      <c r="D20" s="27"/>
      <c r="E20" s="27"/>
    </row>
    <row r="21" spans="2:6" x14ac:dyDescent="0.25">
      <c r="B21" s="20"/>
      <c r="C21" s="20"/>
      <c r="D21" s="20"/>
      <c r="E21" s="20"/>
      <c r="F21" s="6"/>
    </row>
    <row r="22" spans="2:6" x14ac:dyDescent="0.25">
      <c r="B22" s="20"/>
      <c r="C22" s="20"/>
      <c r="D22" s="20"/>
      <c r="E22" s="20"/>
      <c r="F22" s="6"/>
    </row>
  </sheetData>
  <mergeCells count="10">
    <mergeCell ref="A1:F1"/>
    <mergeCell ref="B21:E21"/>
    <mergeCell ref="B22:E22"/>
    <mergeCell ref="A2:F2"/>
    <mergeCell ref="A15:E15"/>
    <mergeCell ref="A11:E11"/>
    <mergeCell ref="B20:E20"/>
    <mergeCell ref="A4:B4"/>
    <mergeCell ref="B14:E14"/>
    <mergeCell ref="A12:B12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NRDA-LASA-06</dc:creator>
  <cp:lastModifiedBy>DELL</cp:lastModifiedBy>
  <cp:lastPrinted>2026-06-09T12:00:29Z</cp:lastPrinted>
  <dcterms:created xsi:type="dcterms:W3CDTF">2019-03-20T05:16:33Z</dcterms:created>
  <dcterms:modified xsi:type="dcterms:W3CDTF">2026-06-11T11:03:14Z</dcterms:modified>
</cp:coreProperties>
</file>